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Rapport annuel\"/>
    </mc:Choice>
  </mc:AlternateContent>
  <xr:revisionPtr revIDLastSave="0" documentId="13_ncr:1_{2E99E445-EFA5-464A-8164-C8B8F49D1C82}" xr6:coauthVersionLast="45" xr6:coauthVersionMax="45" xr10:uidLastSave="{00000000-0000-0000-0000-000000000000}"/>
  <bookViews>
    <workbookView xWindow="-120" yWindow="-120" windowWidth="24240" windowHeight="13740" activeTab="1" xr2:uid="{D501993A-CD54-4BF0-933D-82107BA984FB}"/>
  </bookViews>
  <sheets>
    <sheet name="Paramètres" sheetId="1" r:id="rId1"/>
    <sheet name="Consolidation" sheetId="2" r:id="rId2"/>
  </sheets>
  <definedNames>
    <definedName name="ExternalData_1" localSheetId="1" hidden="1">Consolidation!$A$1:$AE$5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62E2E0-B3C0-4CB8-B191-C8FBD58FF614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E1535393-EFBD-410C-8464-13CF83488ED1}" keepAlive="1" name="Query - Rapport annuel" description="Connection to the 'Rapport annuel' query in the workbook." type="5" refreshedVersion="6" background="1" saveData="1">
    <dbPr connection="Provider=Microsoft.Mashup.OleDb.1;Data Source=$Workbook$;Location=&quot;Rapport annuel&quot;;Extended Properties=&quot;&quot;" command="SELECT * FROM [Rapport annuel]"/>
  </connection>
  <connection id="3" xr16:uid="{B44068EE-A843-4F07-B82C-ED17C12FA4A4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19A64355-1F4D-41DE-B968-186F45FBE586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6EFDB5B5-AB67-49CD-A3A8-AA4643230AB0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<sst xmlns="http://schemas.openxmlformats.org/spreadsheetml/2006/main" count="40" uniqueCount="40">
  <si>
    <t>Chemin</t>
  </si>
  <si>
    <t>Collaborateur</t>
  </si>
  <si>
    <t>Service</t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</si>
  <si>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</si>
  <si>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</si>
  <si>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</si>
  <si>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</si>
  <si>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</si>
  <si>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</si>
  <si>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</si>
  <si>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</si>
  <si>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</si>
  <si>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</si>
  <si>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</si>
  <si>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Projet 12</t>
  </si>
  <si>
    <t>Projet 13</t>
  </si>
  <si>
    <t>Projet 14</t>
  </si>
  <si>
    <t>Projet 15</t>
  </si>
  <si>
    <t>Projet 16</t>
  </si>
  <si>
    <t>Projet 17</t>
  </si>
  <si>
    <t>Projet 18</t>
  </si>
  <si>
    <t>Projet 19</t>
  </si>
  <si>
    <t>Projet 20</t>
  </si>
  <si>
    <t>Projet 21</t>
  </si>
  <si>
    <t>Total heures travaillées</t>
  </si>
  <si>
    <t>Maladie-Accident</t>
  </si>
  <si>
    <t>Vacances</t>
  </si>
  <si>
    <t>Total</t>
  </si>
  <si>
    <t>Heures dues</t>
  </si>
  <si>
    <t>Différence</t>
  </si>
  <si>
    <t>Différence cumulée</t>
  </si>
  <si>
    <t>Repas</t>
  </si>
  <si>
    <t>Fred Aster</t>
  </si>
  <si>
    <t>001</t>
  </si>
  <si>
    <t>Gene Kelly</t>
  </si>
  <si>
    <t>002</t>
  </si>
  <si>
    <t>Ginger Rogers</t>
  </si>
  <si>
    <t>004</t>
  </si>
  <si>
    <t>Rita Hayworth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</si>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</sst>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2594B1AC-4EF4-4C0D-B13D-3BFE16FED133}" autoFormatId="16" applyNumberFormats="0" applyBorderFormats="0" applyFontFormats="0" applyPatternFormats="0" applyAlignmentFormats="0" applyWidthHeightFormats="0">
  <queryTableRefresh nextId="32">
    <queryTableFields count="31">
      <queryTableField id="1" name="Collaborateur" tableColumnId="1"/>
      <queryTableField id="2" name="Service" tableColumnId="2"/>
      <queryTableField id="3" name="Projet 1" tableColumnId="3"/>
      <queryTableField id="4" name="Projet 2" tableColumnId="4"/>
      <queryTableField id="5" name="Projet 3" tableColumnId="5"/>
      <queryTableField id="6" name="Projet 4" tableColumnId="6"/>
      <queryTableField id="7" name="Projet 5" tableColumnId="7"/>
      <queryTableField id="8" name="Projet 6" tableColumnId="8"/>
      <queryTableField id="9" name="Projet 7" tableColumnId="9"/>
      <queryTableField id="10" name="Projet 8" tableColumnId="10"/>
      <queryTableField id="11" name="Projet 9" tableColumnId="11"/>
      <queryTableField id="12" name="Projet 10" tableColumnId="12"/>
      <queryTableField id="13" name="Projet 11" tableColumnId="13"/>
      <queryTableField id="14" name="Projet 12" tableColumnId="14"/>
      <queryTableField id="15" name="Projet 13" tableColumnId="15"/>
      <queryTableField id="16" name="Projet 14" tableColumnId="16"/>
      <queryTableField id="17" name="Projet 15" tableColumnId="17"/>
      <queryTableField id="18" name="Projet 16" tableColumnId="18"/>
      <queryTableField id="19" name="Projet 17" tableColumnId="19"/>
      <queryTableField id="20" name="Projet 18" tableColumnId="20"/>
      <queryTableField id="21" name="Projet 19" tableColumnId="21"/>
      <queryTableField id="22" name="Projet 20" tableColumnId="22"/>
      <queryTableField id="23" name="Projet 21" tableColumnId="23"/>
      <queryTableField id="24" name="Total heures travaillées" tableColumnId="24"/>
      <queryTableField id="25" name="Maladie-Accident" tableColumnId="25"/>
      <queryTableField id="26" name="Vacances" tableColumnId="26"/>
      <queryTableField id="27" name="Total" tableColumnId="27"/>
      <queryTableField id="28" name="Heures dues" tableColumnId="28"/>
      <queryTableField id="29" name="Différence" tableColumnId="29"/>
      <queryTableField id="30" name="Différence cumulée" tableColumnId="30"/>
      <queryTableField id="31" name="Repas" tableColumnId="3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98D9EC-534F-468D-BB4D-2A24D54EF075}" name="T_Dossier" displayName="T_Dossier" ref="A1:A2" totalsRowShown="0">
  <autoFilter ref="A1:A2" xr:uid="{E378249F-835D-4C81-B204-41482D60E05C}"/>
  <tableColumns count="1">
    <tableColumn id="1" xr3:uid="{D7BC3437-B86B-41A4-97CD-5C7A7B5ADBEB}" name="Chemin">
      <calculatedColumnFormula array="1">LEFT(CELL("filename"),FIND("[",CELL("filename"),1)-1)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5A95A0-F781-4BFD-AB1D-BF537055E249}" name="Rapport_annuel" displayName="Rapport_annuel" ref="A1:AE5" tableType="queryTable" totalsRowShown="0">
  <autoFilter ref="A1:AE5" xr:uid="{EA453EC1-93FA-4BE1-BC2B-85057F797F3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</autoFilter>
  <tableColumns count="31">
    <tableColumn id="1" xr3:uid="{5D866A82-8D23-46D7-A49D-16E3D14B1C8C}" uniqueName="1" name="Collaborateur" queryTableFieldId="1"/>
    <tableColumn id="2" xr3:uid="{AE90E853-447E-4B90-B0C4-EDAB05E248F7}" uniqueName="2" name="Service" queryTableFieldId="2"/>
    <tableColumn id="3" xr3:uid="{829DDD91-93B4-42DF-ABCA-DEDFA4DF23AA}" uniqueName="3" name="Projet 1" queryTableFieldId="3"/>
    <tableColumn id="4" xr3:uid="{73F254D1-FCD9-48B2-8119-7AF10AB28190}" uniqueName="4" name="Projet 2" queryTableFieldId="4"/>
    <tableColumn id="5" xr3:uid="{E6681E96-E13A-4493-8BCC-D4035881CA95}" uniqueName="5" name="Projet 3" queryTableFieldId="5"/>
    <tableColumn id="6" xr3:uid="{C44788E4-7A64-474A-A03A-F5C01651E544}" uniqueName="6" name="Projet 4" queryTableFieldId="6"/>
    <tableColumn id="7" xr3:uid="{E29DAA9E-4556-4BFD-ADF8-E5A9741820F4}" uniqueName="7" name="Projet 5" queryTableFieldId="7"/>
    <tableColumn id="8" xr3:uid="{3AD146C2-4F66-4A5E-88E5-B9C9A19E02A7}" uniqueName="8" name="Projet 6" queryTableFieldId="8"/>
    <tableColumn id="9" xr3:uid="{2E645AE3-1553-4C15-8C1E-2D779C906014}" uniqueName="9" name="Projet 7" queryTableFieldId="9"/>
    <tableColumn id="10" xr3:uid="{2E2F94AE-D8C2-4037-8801-D530C081550C}" uniqueName="10" name="Projet 8" queryTableFieldId="10"/>
    <tableColumn id="11" xr3:uid="{EA8B9750-32F6-4211-BDC1-313DBC854722}" uniqueName="11" name="Projet 9" queryTableFieldId="11"/>
    <tableColumn id="12" xr3:uid="{7E8AA093-B689-4A19-831F-8772135C8B0B}" uniqueName="12" name="Projet 10" queryTableFieldId="12"/>
    <tableColumn id="13" xr3:uid="{CDEB3EA2-0E2A-45FD-B6D2-C27D09E2592B}" uniqueName="13" name="Projet 11" queryTableFieldId="13"/>
    <tableColumn id="14" xr3:uid="{5DAB53BA-0A23-47C1-BB58-01BC6A22FB52}" uniqueName="14" name="Projet 12" queryTableFieldId="14"/>
    <tableColumn id="15" xr3:uid="{9323B9A4-DADC-4C2F-8176-5B98CD621CCD}" uniqueName="15" name="Projet 13" queryTableFieldId="15"/>
    <tableColumn id="16" xr3:uid="{58B532B1-2686-4468-AC54-9A39A64043AD}" uniqueName="16" name="Projet 14" queryTableFieldId="16"/>
    <tableColumn id="17" xr3:uid="{224668CA-E4C9-481C-BE87-EB70F0AFB7C3}" uniqueName="17" name="Projet 15" queryTableFieldId="17"/>
    <tableColumn id="18" xr3:uid="{EFDC3CC2-E8BB-4C6C-8071-FC7CE7C160D3}" uniqueName="18" name="Projet 16" queryTableFieldId="18"/>
    <tableColumn id="19" xr3:uid="{1B73BE80-DE3A-4553-A95B-DE1A6847DB8F}" uniqueName="19" name="Projet 17" queryTableFieldId="19"/>
    <tableColumn id="20" xr3:uid="{18182D16-2BFF-4228-A533-9820935EE3B6}" uniqueName="20" name="Projet 18" queryTableFieldId="20"/>
    <tableColumn id="21" xr3:uid="{46F070FE-B9F3-439E-AE94-71E61B791F9B}" uniqueName="21" name="Projet 19" queryTableFieldId="21"/>
    <tableColumn id="22" xr3:uid="{BDF3073E-0E51-469B-9633-341EB1AC862F}" uniqueName="22" name="Projet 20" queryTableFieldId="22"/>
    <tableColumn id="23" xr3:uid="{6F1BE650-AF75-4691-A608-8E9CDE07732C}" uniqueName="23" name="Projet 21" queryTableFieldId="23"/>
    <tableColumn id="24" xr3:uid="{58953353-62BB-4ABA-AE05-485E383E2077}" uniqueName="24" name="Total heures travaillées" queryTableFieldId="24"/>
    <tableColumn id="25" xr3:uid="{FDA35DBF-7380-4FC7-8E31-415885F0BE5B}" uniqueName="25" name="Maladie-Accident" queryTableFieldId="25"/>
    <tableColumn id="26" xr3:uid="{FADEAFB3-0FBA-49C2-B126-91624A69983A}" uniqueName="26" name="Vacances" queryTableFieldId="26"/>
    <tableColumn id="27" xr3:uid="{F96B4697-BD16-4E1E-BA96-F69EDB0E4326}" uniqueName="27" name="Total" queryTableFieldId="27"/>
    <tableColumn id="28" xr3:uid="{DAED177F-7092-47A7-AE7E-5A764C7F2062}" uniqueName="28" name="Heures dues" queryTableFieldId="28"/>
    <tableColumn id="29" xr3:uid="{8EE57FF4-EA49-4EF9-808F-5FC47BB27B3E}" uniqueName="29" name="Différence" queryTableFieldId="29"/>
    <tableColumn id="30" xr3:uid="{46655592-5FFC-4F2A-BC1A-B1E9B62E6485}" uniqueName="30" name="Différence cumulée" queryTableFieldId="30"/>
    <tableColumn id="31" xr3:uid="{63CAFC11-1DC9-4D7F-B563-29F0E4BCC807}" uniqueName="31" name="Repas" queryTableFieldId="3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CB96-DC88-46E6-B5F4-A73D2E33B05C}">
  <dimension ref="A1:A2"/>
  <sheetViews>
    <sheetView workbookViewId="0">
      <selection activeCell="A22" sqref="A22"/>
    </sheetView>
  </sheetViews>
  <sheetFormatPr defaultRowHeight="12.75" x14ac:dyDescent="0.2"/>
  <cols>
    <col min="1" max="1" width="39.42578125" bestFit="1" customWidth="1"/>
  </cols>
  <sheetData>
    <row r="1" spans="1:1" x14ac:dyDescent="0.2">
      <c r="A1" t="s">
        <v>0</v>
      </c>
    </row>
    <row r="2" spans="1:1" x14ac:dyDescent="0.2">
      <c r="A2" t="str" cm="1">
        <f t="array" aca="1" ref="A2" ca="1">LEFT(CELL("filename"),FIND("[",CELL("filename"),1)-1)</f>
        <v>C:\Users\Jean-Eric\Downloads\Rapport annuel\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F103-88CA-41F6-AE7A-80CFCB505C15}">
  <dimension ref="A1:AE5"/>
  <sheetViews>
    <sheetView showGridLines="0" tabSelected="1" workbookViewId="0">
      <selection activeCell="E3" sqref="E3"/>
    </sheetView>
  </sheetViews>
  <sheetFormatPr defaultRowHeight="12.75" x14ac:dyDescent="0.2"/>
  <cols>
    <col min="1" max="1" width="14" bestFit="1" customWidth="1"/>
    <col min="2" max="2" width="8.85546875" bestFit="1" customWidth="1"/>
    <col min="3" max="11" width="9.5703125" bestFit="1" customWidth="1"/>
    <col min="12" max="23" width="10.5703125" bestFit="1" customWidth="1"/>
    <col min="24" max="24" width="21.7109375" bestFit="1" customWidth="1"/>
    <col min="25" max="25" width="16.85546875" bestFit="1" customWidth="1"/>
    <col min="26" max="26" width="10.28515625" bestFit="1" customWidth="1"/>
    <col min="27" max="27" width="7.140625" bestFit="1" customWidth="1"/>
    <col min="28" max="28" width="13" bestFit="1" customWidth="1"/>
    <col min="29" max="29" width="11.42578125" bestFit="1" customWidth="1"/>
    <col min="30" max="30" width="18.7109375" bestFit="1" customWidth="1"/>
    <col min="31" max="31" width="7.85546875" bestFit="1" customWidth="1"/>
  </cols>
  <sheetData>
    <row r="1" spans="1:31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</row>
    <row r="2" spans="1:31" x14ac:dyDescent="0.2">
      <c r="A2" t="s">
        <v>32</v>
      </c>
      <c r="B2" t="s">
        <v>33</v>
      </c>
      <c r="C2">
        <v>0</v>
      </c>
      <c r="D2">
        <v>43</v>
      </c>
      <c r="E2">
        <v>71</v>
      </c>
      <c r="F2">
        <v>242</v>
      </c>
      <c r="G2">
        <v>192</v>
      </c>
      <c r="H2">
        <v>240</v>
      </c>
      <c r="I2">
        <v>194</v>
      </c>
      <c r="J2">
        <v>99</v>
      </c>
      <c r="K2">
        <v>53</v>
      </c>
      <c r="L2">
        <v>2</v>
      </c>
      <c r="M2">
        <v>30</v>
      </c>
      <c r="N2">
        <v>36</v>
      </c>
      <c r="O2">
        <v>11</v>
      </c>
      <c r="P2">
        <v>162</v>
      </c>
      <c r="Q2">
        <v>240</v>
      </c>
      <c r="R2">
        <v>108</v>
      </c>
      <c r="S2">
        <v>48</v>
      </c>
      <c r="T2">
        <v>0</v>
      </c>
      <c r="U2">
        <v>2</v>
      </c>
      <c r="V2">
        <v>0</v>
      </c>
      <c r="W2">
        <v>0</v>
      </c>
      <c r="X2">
        <v>1798</v>
      </c>
      <c r="Y2">
        <v>330</v>
      </c>
      <c r="Z2">
        <v>73</v>
      </c>
      <c r="AA2">
        <v>2151</v>
      </c>
      <c r="AB2">
        <v>2079.2000000000003</v>
      </c>
      <c r="AC2">
        <v>-46.799999999999272</v>
      </c>
      <c r="AE2">
        <v>36</v>
      </c>
    </row>
    <row r="3" spans="1:31" x14ac:dyDescent="0.2">
      <c r="A3" t="s">
        <v>34</v>
      </c>
      <c r="B3" t="s">
        <v>35</v>
      </c>
      <c r="C3">
        <v>194</v>
      </c>
      <c r="D3">
        <v>43</v>
      </c>
      <c r="E3">
        <v>71</v>
      </c>
      <c r="F3">
        <v>242</v>
      </c>
      <c r="G3">
        <v>192</v>
      </c>
      <c r="H3">
        <v>240</v>
      </c>
      <c r="I3">
        <v>0</v>
      </c>
      <c r="J3">
        <v>99</v>
      </c>
      <c r="K3">
        <v>53</v>
      </c>
      <c r="L3">
        <v>2</v>
      </c>
      <c r="M3">
        <v>30</v>
      </c>
      <c r="N3">
        <v>36</v>
      </c>
      <c r="O3">
        <v>11</v>
      </c>
      <c r="P3">
        <v>162</v>
      </c>
      <c r="Q3">
        <v>240</v>
      </c>
      <c r="R3">
        <v>108</v>
      </c>
      <c r="S3">
        <v>180</v>
      </c>
      <c r="T3">
        <v>0</v>
      </c>
      <c r="U3">
        <v>2</v>
      </c>
      <c r="V3">
        <v>0</v>
      </c>
      <c r="W3">
        <v>0</v>
      </c>
      <c r="X3">
        <v>1930</v>
      </c>
      <c r="Y3">
        <v>330</v>
      </c>
      <c r="Z3">
        <v>73</v>
      </c>
      <c r="AA3">
        <v>2151</v>
      </c>
      <c r="AB3">
        <v>2079.2000000000003</v>
      </c>
      <c r="AC3">
        <v>-46.799999999999272</v>
      </c>
      <c r="AE3">
        <v>36</v>
      </c>
    </row>
    <row r="4" spans="1:31" x14ac:dyDescent="0.2">
      <c r="A4" t="s">
        <v>36</v>
      </c>
      <c r="B4" t="s">
        <v>37</v>
      </c>
      <c r="C4">
        <v>0</v>
      </c>
      <c r="D4">
        <v>43</v>
      </c>
      <c r="E4">
        <v>71</v>
      </c>
      <c r="F4">
        <v>242</v>
      </c>
      <c r="G4">
        <v>192</v>
      </c>
      <c r="H4">
        <v>240</v>
      </c>
      <c r="I4">
        <v>194</v>
      </c>
      <c r="J4">
        <v>99</v>
      </c>
      <c r="K4">
        <v>53</v>
      </c>
      <c r="L4">
        <v>2</v>
      </c>
      <c r="M4">
        <v>30</v>
      </c>
      <c r="N4">
        <v>36</v>
      </c>
      <c r="O4">
        <v>11</v>
      </c>
      <c r="P4">
        <v>162</v>
      </c>
      <c r="Q4">
        <v>240</v>
      </c>
      <c r="R4">
        <v>108</v>
      </c>
      <c r="S4">
        <v>48</v>
      </c>
      <c r="T4">
        <v>0</v>
      </c>
      <c r="U4">
        <v>2</v>
      </c>
      <c r="V4">
        <v>0</v>
      </c>
      <c r="W4">
        <v>0</v>
      </c>
      <c r="X4">
        <v>1798</v>
      </c>
      <c r="Y4">
        <v>330</v>
      </c>
      <c r="Z4">
        <v>73</v>
      </c>
      <c r="AA4">
        <v>2151</v>
      </c>
      <c r="AB4">
        <v>2079.2000000000003</v>
      </c>
      <c r="AC4">
        <v>-46.799999999999272</v>
      </c>
      <c r="AE4">
        <v>36</v>
      </c>
    </row>
    <row r="5" spans="1:31" x14ac:dyDescent="0.2">
      <c r="A5" t="s">
        <v>38</v>
      </c>
      <c r="B5" t="s">
        <v>39</v>
      </c>
      <c r="C5">
        <v>0</v>
      </c>
      <c r="D5">
        <v>43</v>
      </c>
      <c r="E5">
        <v>71</v>
      </c>
      <c r="F5">
        <v>242</v>
      </c>
      <c r="G5">
        <v>192</v>
      </c>
      <c r="H5">
        <v>240</v>
      </c>
      <c r="I5">
        <v>194</v>
      </c>
      <c r="J5">
        <v>99</v>
      </c>
      <c r="K5">
        <v>53</v>
      </c>
      <c r="L5">
        <v>2</v>
      </c>
      <c r="M5">
        <v>30</v>
      </c>
      <c r="N5">
        <v>36</v>
      </c>
      <c r="O5">
        <v>11</v>
      </c>
      <c r="P5">
        <v>162</v>
      </c>
      <c r="Q5">
        <v>240</v>
      </c>
      <c r="R5">
        <v>108</v>
      </c>
      <c r="S5">
        <v>48</v>
      </c>
      <c r="T5">
        <v>0</v>
      </c>
      <c r="U5">
        <v>2</v>
      </c>
      <c r="V5">
        <v>0</v>
      </c>
      <c r="W5">
        <v>0</v>
      </c>
      <c r="X5">
        <v>1798</v>
      </c>
      <c r="Y5">
        <v>330</v>
      </c>
      <c r="Z5">
        <v>73</v>
      </c>
      <c r="AA5">
        <v>2151</v>
      </c>
      <c r="AB5">
        <v>2079.2000000000003</v>
      </c>
      <c r="AC5">
        <v>-46.799999999999272</v>
      </c>
      <c r="AE5">
        <v>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A3BD34-8E16-4453-9CFC-95D2ABCA7C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 Pelouas</cp:lastModifiedBy>
  <dcterms:created xsi:type="dcterms:W3CDTF">2019-11-17T16:22:53Z</dcterms:created>
  <dcterms:modified xsi:type="dcterms:W3CDTF">2019-11-17T18:18:06Z</dcterms:modified>
</cp:coreProperties>
</file>